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files_sprava_majetku\Součková\Anonymizované FVE z 5.11.25\FVE k vypsání VZ\TS\"/>
    </mc:Choice>
  </mc:AlternateContent>
  <xr:revisionPtr revIDLastSave="0" documentId="13_ncr:1_{56F867FF-DDA7-43FB-9E59-6BAB4CA58036}" xr6:coauthVersionLast="47" xr6:coauthVersionMax="47" xr10:uidLastSave="{00000000-0000-0000-0000-000000000000}"/>
  <bookViews>
    <workbookView xWindow="3630" yWindow="3630" windowWidth="22065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30" i="1" l="1"/>
  <c r="E41" i="1" l="1"/>
  <c r="E22" i="1"/>
  <c r="E23" i="1"/>
  <c r="E10" i="1" l="1"/>
  <c r="E9" i="1"/>
  <c r="E31" i="1"/>
  <c r="E32" i="1"/>
  <c r="E25" i="1"/>
  <c r="E18" i="1"/>
  <c r="E12" i="1"/>
  <c r="E14" i="1"/>
  <c r="E15" i="1"/>
  <c r="E11" i="1"/>
  <c r="E16" i="1" l="1"/>
  <c r="E17" i="1"/>
  <c r="E29" i="1" l="1"/>
  <c r="E28" i="1"/>
  <c r="E27" i="1" l="1"/>
  <c r="E40" i="1"/>
  <c r="E39" i="1" l="1"/>
  <c r="E43" i="1" s="1"/>
  <c r="E44" i="1" s="1"/>
  <c r="E45" i="1" s="1"/>
  <c r="E24" i="1"/>
  <c r="E21" i="1"/>
  <c r="E8" i="1"/>
  <c r="E7" i="1"/>
  <c r="E6" i="1" l="1"/>
  <c r="E20" i="1"/>
  <c r="E34" i="1" l="1"/>
  <c r="E48" i="1" s="1"/>
  <c r="E49" i="1" s="1"/>
  <c r="E36" i="1" l="1"/>
  <c r="E35" i="1" s="1"/>
</calcChain>
</file>

<file path=xl/sharedStrings.xml><?xml version="1.0" encoding="utf-8"?>
<sst xmlns="http://schemas.openxmlformats.org/spreadsheetml/2006/main" count="73" uniqueCount="47">
  <si>
    <t>Materiál:</t>
  </si>
  <si>
    <t>Montážní práce:</t>
  </si>
  <si>
    <t>Doprava</t>
  </si>
  <si>
    <t>Cena bez DPH:</t>
  </si>
  <si>
    <t>DPH 21%</t>
  </si>
  <si>
    <t>Cena celkem vč. DPH:</t>
  </si>
  <si>
    <t>Projekční a administrativní činnosti</t>
  </si>
  <si>
    <t>Revize, spuštění, kontrola</t>
  </si>
  <si>
    <t xml:space="preserve">Popis položky </t>
  </si>
  <si>
    <t>Počet</t>
  </si>
  <si>
    <t>Jednotka</t>
  </si>
  <si>
    <t xml:space="preserve">Jednotková cena </t>
  </si>
  <si>
    <t>Cena celkem bez DPH</t>
  </si>
  <si>
    <t>ks</t>
  </si>
  <si>
    <t>kpl</t>
  </si>
  <si>
    <t>Cena celkem</t>
  </si>
  <si>
    <t>Cena celkem bez DPH:</t>
  </si>
  <si>
    <t>Celkem DPH 21%</t>
  </si>
  <si>
    <t xml:space="preserve">Položkový rozpočet </t>
  </si>
  <si>
    <t>Kabelové žlaby</t>
  </si>
  <si>
    <t>Solární kabely - 10 mm - Combo Box -&gt; rozvodna s technologií</t>
  </si>
  <si>
    <t>Solární kabely - 6 mm - panely -&gt; Combo Box</t>
  </si>
  <si>
    <t>Elektrokabeláž AC</t>
  </si>
  <si>
    <t>Rozvaděč AC</t>
  </si>
  <si>
    <t>Montážní práce - elektro</t>
  </si>
  <si>
    <t>Montážní práce - osazení žlabů</t>
  </si>
  <si>
    <t>Ostatní:</t>
  </si>
  <si>
    <t>Ostatní náklady</t>
  </si>
  <si>
    <t>Recyklační poplatek</t>
  </si>
  <si>
    <t>Inženýrská činnost, kooperace při vyřízení administrativy</t>
  </si>
  <si>
    <t>Zhotovitel:</t>
  </si>
  <si>
    <t>S‑Power Business Solutions, s.r.o.</t>
  </si>
  <si>
    <t>Ubytování montážníků</t>
  </si>
  <si>
    <t>Město Nymburk</t>
  </si>
  <si>
    <t>Montážní práce - střecha</t>
  </si>
  <si>
    <t>Obhlídky místa instalace - část elektro, část střecha</t>
  </si>
  <si>
    <t>Dokumentace skutečného provedení</t>
  </si>
  <si>
    <t>Předpěťová ochrana, Combiner box</t>
  </si>
  <si>
    <t>Chráničky kabeláže</t>
  </si>
  <si>
    <t>Měření spotřeby a výkonu FVE</t>
  </si>
  <si>
    <t>FVE 44,66 kWp</t>
  </si>
  <si>
    <t>Konstrukce pro uchycení panelů -plechová krytina -trapéz</t>
  </si>
  <si>
    <t>Název projektu: FVE Admin.budova TS, V Zahrádkách 1536/8, 288 02 Nymburk</t>
  </si>
  <si>
    <t>Manipulační technika - plošina</t>
  </si>
  <si>
    <t xml:space="preserve">FV panel 580 Wp, </t>
  </si>
  <si>
    <t>Solární měnič 50kW</t>
  </si>
  <si>
    <t xml:space="preserve">Optimizér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</si>
</sst>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wrapText="1"/>
    </xf>
    <xf numFmtId="164" fontId="0" fillId="0" borderId="3" xfId="0" applyNumberFormat="1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164" fontId="0" fillId="0" borderId="4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vertic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vertical="center"/>
    </xf>
    <xf numFmtId="164" fontId="1" fillId="3" borderId="12" xfId="0" applyNumberFormat="1" applyFont="1" applyFill="1" applyBorder="1" applyAlignment="1">
      <alignment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1" xfId="0" applyFont="1" applyFill="1" applyBorder="1"/>
    <xf numFmtId="0" fontId="0" fillId="3" borderId="12" xfId="0" applyFill="1" applyBorder="1" applyAlignment="1">
      <alignment vertical="center"/>
    </xf>
    <xf numFmtId="164" fontId="0" fillId="3" borderId="12" xfId="0" applyNumberForma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0" fontId="0" fillId="0" borderId="9" xfId="0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40" zoomScale="145" zoomScaleNormal="145" workbookViewId="0">
      <selection activeCell="F51" sqref="F51"/>
    </sheetView>
  </sheetViews>
  <sheetFormatPr defaultColWidth="8.85546875" defaultRowHeight="15" x14ac:dyDescent="0.25"/>
  <cols>
    <col min="1" max="1" width="55.85546875" customWidth="1"/>
    <col min="2" max="2" width="5.85546875" customWidth="1"/>
    <col min="4" max="4" width="15" bestFit="1" customWidth="1"/>
    <col min="5" max="5" width="20.28515625" customWidth="1"/>
  </cols>
  <sheetData>
    <row r="1" spans="1:10" ht="24" thickBot="1" x14ac:dyDescent="0.4">
      <c r="A1" s="53" t="s">
        <v>18</v>
      </c>
      <c r="B1" s="53"/>
      <c r="C1" s="53"/>
      <c r="D1" s="53"/>
      <c r="E1" s="53"/>
    </row>
    <row r="2" spans="1:10" ht="25.5" thickBot="1" x14ac:dyDescent="0.3">
      <c r="A2" s="51" t="s">
        <v>42</v>
      </c>
      <c r="B2" s="54" t="s">
        <v>33</v>
      </c>
      <c r="C2" s="54"/>
      <c r="D2" s="54"/>
      <c r="E2" s="54"/>
    </row>
    <row r="3" spans="1:10" ht="15.75" thickBot="1" x14ac:dyDescent="0.3">
      <c r="A3" s="32" t="s">
        <v>30</v>
      </c>
      <c r="B3" s="55" t="s">
        <v>31</v>
      </c>
      <c r="C3" s="56"/>
      <c r="D3" s="56"/>
      <c r="E3" s="57"/>
    </row>
    <row r="4" spans="1:10" ht="15.75" thickBot="1" x14ac:dyDescent="0.3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2"/>
      <c r="J4" s="1"/>
    </row>
    <row r="5" spans="1:10" ht="15.75" thickBot="1" x14ac:dyDescent="0.3">
      <c r="A5" s="58" t="s">
        <v>40</v>
      </c>
      <c r="B5" s="58"/>
      <c r="C5" s="58"/>
      <c r="D5" s="58"/>
      <c r="E5" s="58"/>
    </row>
    <row r="6" spans="1:10" ht="15.75" thickBot="1" x14ac:dyDescent="0.3">
      <c r="A6" s="34" t="s">
        <v>0</v>
      </c>
      <c r="B6" s="35"/>
      <c r="C6" s="35"/>
      <c r="D6" s="36"/>
      <c r="E6" s="43">
        <f>SUM(E7:E18)</f>
        <v>0</v>
      </c>
    </row>
    <row r="7" spans="1:10" x14ac:dyDescent="0.25">
      <c r="A7" s="14" t="s">
        <v>44</v>
      </c>
      <c r="B7" s="23">
        <v>77</v>
      </c>
      <c r="C7" s="24" t="s">
        <v>13</v>
      </c>
      <c r="D7" s="25">
        <v>0</v>
      </c>
      <c r="E7" s="26">
        <f>D7*B7</f>
        <v>0</v>
      </c>
    </row>
    <row r="8" spans="1:10" x14ac:dyDescent="0.25">
      <c r="A8" s="15" t="s">
        <v>45</v>
      </c>
      <c r="B8" s="20">
        <v>1</v>
      </c>
      <c r="C8" s="21" t="s">
        <v>13</v>
      </c>
      <c r="D8" s="22">
        <v>0</v>
      </c>
      <c r="E8" s="27">
        <f>D8*B8</f>
        <v>0</v>
      </c>
    </row>
    <row r="9" spans="1:10" x14ac:dyDescent="0.25">
      <c r="A9" s="16" t="s">
        <v>46</v>
      </c>
      <c r="B9" s="20">
        <v>77</v>
      </c>
      <c r="C9" s="21" t="s">
        <v>13</v>
      </c>
      <c r="D9" s="22">
        <v>0</v>
      </c>
      <c r="E9" s="27">
        <f>D9*B9</f>
        <v>0</v>
      </c>
    </row>
    <row r="10" spans="1:10" ht="15.75" customHeight="1" x14ac:dyDescent="0.25">
      <c r="A10" s="7" t="s">
        <v>41</v>
      </c>
      <c r="B10" s="20">
        <v>77</v>
      </c>
      <c r="C10" s="21" t="s">
        <v>13</v>
      </c>
      <c r="D10" s="22">
        <v>0</v>
      </c>
      <c r="E10" s="27">
        <f>D10*B10</f>
        <v>0</v>
      </c>
    </row>
    <row r="11" spans="1:10" x14ac:dyDescent="0.25">
      <c r="A11" s="7" t="s">
        <v>37</v>
      </c>
      <c r="B11" s="20">
        <v>2</v>
      </c>
      <c r="C11" s="21" t="s">
        <v>14</v>
      </c>
      <c r="D11" s="22">
        <v>0</v>
      </c>
      <c r="E11" s="27">
        <f>D11*B11</f>
        <v>0</v>
      </c>
    </row>
    <row r="12" spans="1:10" x14ac:dyDescent="0.25">
      <c r="A12" s="7" t="s">
        <v>19</v>
      </c>
      <c r="B12" s="20">
        <v>1</v>
      </c>
      <c r="C12" s="21" t="s">
        <v>14</v>
      </c>
      <c r="D12" s="22">
        <v>0</v>
      </c>
      <c r="E12" s="27">
        <f t="shared" ref="E12:E15" si="0">D12*B12</f>
        <v>0</v>
      </c>
    </row>
    <row r="13" spans="1:10" x14ac:dyDescent="0.25">
      <c r="A13" s="7" t="s">
        <v>38</v>
      </c>
      <c r="B13" s="20">
        <v>1</v>
      </c>
      <c r="C13" s="21" t="s">
        <v>14</v>
      </c>
      <c r="D13" s="22">
        <v>0</v>
      </c>
      <c r="E13" s="27">
        <f t="shared" si="0"/>
        <v>0</v>
      </c>
    </row>
    <row r="14" spans="1:10" ht="15" customHeight="1" x14ac:dyDescent="0.25">
      <c r="A14" s="7" t="s">
        <v>20</v>
      </c>
      <c r="B14" s="20">
        <v>1</v>
      </c>
      <c r="C14" s="21" t="s">
        <v>14</v>
      </c>
      <c r="D14" s="22">
        <v>0</v>
      </c>
      <c r="E14" s="27">
        <f t="shared" si="0"/>
        <v>0</v>
      </c>
    </row>
    <row r="15" spans="1:10" x14ac:dyDescent="0.25">
      <c r="A15" s="7" t="s">
        <v>21</v>
      </c>
      <c r="B15" s="20">
        <v>1</v>
      </c>
      <c r="C15" s="21" t="s">
        <v>14</v>
      </c>
      <c r="D15" s="22">
        <v>0</v>
      </c>
      <c r="E15" s="27">
        <f t="shared" si="0"/>
        <v>0</v>
      </c>
    </row>
    <row r="16" spans="1:10" x14ac:dyDescent="0.25">
      <c r="A16" s="7" t="s">
        <v>22</v>
      </c>
      <c r="B16" s="20">
        <v>1</v>
      </c>
      <c r="C16" s="21" t="s">
        <v>14</v>
      </c>
      <c r="D16" s="22">
        <v>0</v>
      </c>
      <c r="E16" s="27">
        <f t="shared" ref="E16:E18" si="1">D16*B16</f>
        <v>0</v>
      </c>
    </row>
    <row r="17" spans="1:5" x14ac:dyDescent="0.25">
      <c r="A17" s="7" t="s">
        <v>23</v>
      </c>
      <c r="B17" s="20">
        <v>1</v>
      </c>
      <c r="C17" s="21" t="s">
        <v>14</v>
      </c>
      <c r="D17" s="22">
        <v>0</v>
      </c>
      <c r="E17" s="27">
        <f t="shared" si="1"/>
        <v>0</v>
      </c>
    </row>
    <row r="18" spans="1:5" ht="15.75" thickBot="1" x14ac:dyDescent="0.3">
      <c r="A18" s="50" t="s">
        <v>39</v>
      </c>
      <c r="B18" s="18">
        <v>1</v>
      </c>
      <c r="C18" s="13" t="s">
        <v>14</v>
      </c>
      <c r="D18" s="17">
        <v>0</v>
      </c>
      <c r="E18" s="30">
        <f t="shared" si="1"/>
        <v>0</v>
      </c>
    </row>
    <row r="19" spans="1:5" ht="15.75" thickBot="1" x14ac:dyDescent="0.3">
      <c r="B19" s="19"/>
      <c r="C19" s="3"/>
      <c r="D19" s="4"/>
      <c r="E19" s="4"/>
    </row>
    <row r="20" spans="1:5" ht="15.75" thickBot="1" x14ac:dyDescent="0.3">
      <c r="A20" s="34" t="s">
        <v>1</v>
      </c>
      <c r="B20" s="37"/>
      <c r="C20" s="35"/>
      <c r="D20" s="36"/>
      <c r="E20" s="43">
        <f>SUM(E21:E25)</f>
        <v>0</v>
      </c>
    </row>
    <row r="21" spans="1:5" x14ac:dyDescent="0.25">
      <c r="A21" s="5" t="s">
        <v>24</v>
      </c>
      <c r="B21" s="23">
        <v>1</v>
      </c>
      <c r="C21" s="24" t="s">
        <v>14</v>
      </c>
      <c r="D21" s="6">
        <v>0</v>
      </c>
      <c r="E21" s="49">
        <f>D21*B21</f>
        <v>0</v>
      </c>
    </row>
    <row r="22" spans="1:5" x14ac:dyDescent="0.25">
      <c r="A22" s="44" t="s">
        <v>34</v>
      </c>
      <c r="B22" s="45">
        <v>1</v>
      </c>
      <c r="C22" s="46" t="s">
        <v>14</v>
      </c>
      <c r="D22" s="47">
        <v>0</v>
      </c>
      <c r="E22" s="9">
        <f>D22*B22</f>
        <v>0</v>
      </c>
    </row>
    <row r="23" spans="1:5" x14ac:dyDescent="0.25">
      <c r="A23" s="44" t="s">
        <v>32</v>
      </c>
      <c r="B23" s="45">
        <v>1</v>
      </c>
      <c r="C23" s="46" t="s">
        <v>14</v>
      </c>
      <c r="D23" s="47">
        <v>0</v>
      </c>
      <c r="E23" s="48">
        <f>D23*B23</f>
        <v>0</v>
      </c>
    </row>
    <row r="24" spans="1:5" x14ac:dyDescent="0.25">
      <c r="A24" s="7" t="s">
        <v>35</v>
      </c>
      <c r="B24" s="20">
        <v>1</v>
      </c>
      <c r="C24" s="21" t="s">
        <v>14</v>
      </c>
      <c r="D24" s="9">
        <v>0</v>
      </c>
      <c r="E24" s="29">
        <f>D24*B24</f>
        <v>0</v>
      </c>
    </row>
    <row r="25" spans="1:5" ht="15.75" thickBot="1" x14ac:dyDescent="0.3">
      <c r="A25" s="10" t="s">
        <v>25</v>
      </c>
      <c r="B25" s="18">
        <v>1</v>
      </c>
      <c r="C25" s="13" t="s">
        <v>14</v>
      </c>
      <c r="D25" s="12">
        <v>0</v>
      </c>
      <c r="E25" s="31">
        <f>D25*B25</f>
        <v>0</v>
      </c>
    </row>
    <row r="26" spans="1:5" ht="15.75" thickBot="1" x14ac:dyDescent="0.3">
      <c r="A26" s="1"/>
      <c r="B26" s="19"/>
      <c r="C26" s="3"/>
      <c r="D26" s="4"/>
      <c r="E26" s="4"/>
    </row>
    <row r="27" spans="1:5" ht="15.75" thickBot="1" x14ac:dyDescent="0.3">
      <c r="A27" s="34" t="s">
        <v>26</v>
      </c>
      <c r="B27" s="37"/>
      <c r="C27" s="35"/>
      <c r="D27" s="36"/>
      <c r="E27" s="43">
        <f>SUM(E28:E32)</f>
        <v>0</v>
      </c>
    </row>
    <row r="28" spans="1:5" x14ac:dyDescent="0.25">
      <c r="A28" s="5" t="s">
        <v>27</v>
      </c>
      <c r="B28" s="23">
        <v>1</v>
      </c>
      <c r="C28" s="24" t="s">
        <v>14</v>
      </c>
      <c r="D28" s="6">
        <v>0</v>
      </c>
      <c r="E28" s="28">
        <f>B28*D28</f>
        <v>0</v>
      </c>
    </row>
    <row r="29" spans="1:5" x14ac:dyDescent="0.25">
      <c r="A29" s="7" t="s">
        <v>2</v>
      </c>
      <c r="B29" s="20">
        <v>1</v>
      </c>
      <c r="C29" s="21" t="s">
        <v>14</v>
      </c>
      <c r="D29" s="9">
        <v>0</v>
      </c>
      <c r="E29" s="29">
        <f t="shared" ref="E29:E32" si="2">B29*D29</f>
        <v>0</v>
      </c>
    </row>
    <row r="30" spans="1:5" x14ac:dyDescent="0.25">
      <c r="A30" s="7" t="s">
        <v>43</v>
      </c>
      <c r="B30" s="20">
        <v>1</v>
      </c>
      <c r="C30" s="21" t="s">
        <v>14</v>
      </c>
      <c r="D30" s="9">
        <v>0</v>
      </c>
      <c r="E30" s="29">
        <f t="shared" si="2"/>
        <v>0</v>
      </c>
    </row>
    <row r="31" spans="1:5" x14ac:dyDescent="0.25">
      <c r="A31" s="7" t="s">
        <v>7</v>
      </c>
      <c r="B31" s="20">
        <v>1</v>
      </c>
      <c r="C31" s="21" t="s">
        <v>14</v>
      </c>
      <c r="D31" s="9">
        <v>0</v>
      </c>
      <c r="E31" s="29">
        <f t="shared" si="2"/>
        <v>0</v>
      </c>
    </row>
    <row r="32" spans="1:5" ht="15.75" thickBot="1" x14ac:dyDescent="0.3">
      <c r="A32" s="10" t="s">
        <v>28</v>
      </c>
      <c r="B32" s="18">
        <v>1</v>
      </c>
      <c r="C32" s="13" t="s">
        <v>14</v>
      </c>
      <c r="D32" s="12">
        <v>0</v>
      </c>
      <c r="E32" s="31">
        <f t="shared" si="2"/>
        <v>0</v>
      </c>
    </row>
    <row r="33" spans="1:5" ht="15.75" thickBot="1" x14ac:dyDescent="0.3">
      <c r="B33" s="3"/>
      <c r="C33" s="3"/>
      <c r="D33" s="4"/>
      <c r="E33" s="4"/>
    </row>
    <row r="34" spans="1:5" ht="15.75" thickBot="1" x14ac:dyDescent="0.3">
      <c r="A34" s="52" t="s">
        <v>3</v>
      </c>
      <c r="B34" s="52"/>
      <c r="C34" s="52"/>
      <c r="D34" s="52"/>
      <c r="E34" s="41">
        <f>E6+E20+E27</f>
        <v>0</v>
      </c>
    </row>
    <row r="35" spans="1:5" ht="15.75" thickBot="1" x14ac:dyDescent="0.3">
      <c r="A35" s="52" t="s">
        <v>4</v>
      </c>
      <c r="B35" s="52"/>
      <c r="C35" s="52"/>
      <c r="D35" s="52"/>
      <c r="E35" s="41">
        <f>E36-E34</f>
        <v>0</v>
      </c>
    </row>
    <row r="36" spans="1:5" ht="15.75" thickBot="1" x14ac:dyDescent="0.3">
      <c r="A36" s="52" t="s">
        <v>5</v>
      </c>
      <c r="B36" s="52"/>
      <c r="C36" s="52"/>
      <c r="D36" s="52"/>
      <c r="E36" s="41">
        <f>E34*1.21</f>
        <v>0</v>
      </c>
    </row>
    <row r="37" spans="1:5" x14ac:dyDescent="0.25">
      <c r="B37" s="3"/>
      <c r="C37" s="3"/>
      <c r="D37" s="4"/>
      <c r="E37" s="4"/>
    </row>
    <row r="38" spans="1:5" ht="15.75" thickBot="1" x14ac:dyDescent="0.3">
      <c r="B38" s="3"/>
      <c r="C38" s="3"/>
      <c r="D38" s="4"/>
      <c r="E38" s="4"/>
    </row>
    <row r="39" spans="1:5" ht="15.75" thickBot="1" x14ac:dyDescent="0.3">
      <c r="A39" s="38" t="s">
        <v>6</v>
      </c>
      <c r="B39" s="39"/>
      <c r="C39" s="39"/>
      <c r="D39" s="40"/>
      <c r="E39" s="42">
        <f>SUM(E40:E41)</f>
        <v>0</v>
      </c>
    </row>
    <row r="40" spans="1:5" x14ac:dyDescent="0.25">
      <c r="A40" s="7" t="s">
        <v>29</v>
      </c>
      <c r="B40" s="8">
        <v>1</v>
      </c>
      <c r="C40" s="21" t="s">
        <v>14</v>
      </c>
      <c r="D40" s="9">
        <v>0</v>
      </c>
      <c r="E40" s="29">
        <f t="shared" ref="E40:E41" si="3">D40*B40</f>
        <v>0</v>
      </c>
    </row>
    <row r="41" spans="1:5" ht="15.75" thickBot="1" x14ac:dyDescent="0.3">
      <c r="A41" s="10" t="s">
        <v>36</v>
      </c>
      <c r="B41" s="11">
        <v>1</v>
      </c>
      <c r="C41" s="13" t="s">
        <v>14</v>
      </c>
      <c r="D41" s="12">
        <v>0</v>
      </c>
      <c r="E41" s="31">
        <f t="shared" si="3"/>
        <v>0</v>
      </c>
    </row>
    <row r="42" spans="1:5" ht="15.75" thickBot="1" x14ac:dyDescent="0.3">
      <c r="B42" s="3"/>
      <c r="C42" s="3"/>
      <c r="D42" s="4"/>
      <c r="E42" s="4"/>
    </row>
    <row r="43" spans="1:5" ht="15.75" thickBot="1" x14ac:dyDescent="0.3">
      <c r="A43" s="52" t="s">
        <v>3</v>
      </c>
      <c r="B43" s="52"/>
      <c r="C43" s="52"/>
      <c r="D43" s="52"/>
      <c r="E43" s="41">
        <f>E39</f>
        <v>0</v>
      </c>
    </row>
    <row r="44" spans="1:5" ht="15.75" thickBot="1" x14ac:dyDescent="0.3">
      <c r="A44" s="52" t="s">
        <v>4</v>
      </c>
      <c r="B44" s="52"/>
      <c r="C44" s="52"/>
      <c r="D44" s="52"/>
      <c r="E44" s="41">
        <f>(E43/100)*21</f>
        <v>0</v>
      </c>
    </row>
    <row r="45" spans="1:5" ht="15.75" thickBot="1" x14ac:dyDescent="0.3">
      <c r="A45" s="52" t="s">
        <v>5</v>
      </c>
      <c r="B45" s="52"/>
      <c r="C45" s="52"/>
      <c r="D45" s="52"/>
      <c r="E45" s="41">
        <f>E43+E44</f>
        <v>0</v>
      </c>
    </row>
    <row r="46" spans="1:5" ht="15.75" thickBot="1" x14ac:dyDescent="0.3"/>
    <row r="47" spans="1:5" ht="16.5" thickBot="1" x14ac:dyDescent="0.3">
      <c r="A47" s="59" t="s">
        <v>15</v>
      </c>
      <c r="B47" s="60"/>
      <c r="C47" s="60"/>
      <c r="D47" s="60"/>
      <c r="E47" s="61"/>
    </row>
    <row r="48" spans="1:5" ht="15.75" thickBot="1" x14ac:dyDescent="0.3">
      <c r="A48" s="52" t="s">
        <v>16</v>
      </c>
      <c r="B48" s="52"/>
      <c r="C48" s="52"/>
      <c r="D48" s="52"/>
      <c r="E48" s="41">
        <f>E34+E43</f>
        <v>0</v>
      </c>
    </row>
    <row r="49" spans="1:5" ht="15.75" thickBot="1" x14ac:dyDescent="0.3">
      <c r="A49" s="52" t="s">
        <v>17</v>
      </c>
      <c r="B49" s="52"/>
      <c r="C49" s="52"/>
      <c r="D49" s="52"/>
      <c r="E49" s="41">
        <f>(E48/100)*21</f>
        <v>0</v>
      </c>
    </row>
    <row r="50" spans="1:5" ht="15.75" thickBot="1" x14ac:dyDescent="0.3">
      <c r="A50" s="52" t="s">
        <v>5</v>
      </c>
      <c r="B50" s="52"/>
      <c r="C50" s="52"/>
      <c r="D50" s="52"/>
      <c r="E50" s="41">
        <v>0</v>
      </c>
    </row>
  </sheetData>
  <mergeCells count="14">
    <mergeCell ref="A49:D49"/>
    <mergeCell ref="A50:D50"/>
    <mergeCell ref="A48:D48"/>
    <mergeCell ref="A1:E1"/>
    <mergeCell ref="B2:E2"/>
    <mergeCell ref="A43:D43"/>
    <mergeCell ref="A44:D44"/>
    <mergeCell ref="A45:D45"/>
    <mergeCell ref="A34:D34"/>
    <mergeCell ref="A35:D35"/>
    <mergeCell ref="B3:E3"/>
    <mergeCell ref="A36:D36"/>
    <mergeCell ref="A5:E5"/>
    <mergeCell ref="A47:E47"/>
  </mergeCells>
  <pageMargins left="0.70866141732283472" right="0.70866141732283472" top="0.78740157480314965" bottom="0.78740157480314965" header="0.31496062992125984" footer="0.31496062992125984"/>
  <pageSetup paperSize="8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Filová</dc:creator>
  <cp:lastModifiedBy>Součková Dana</cp:lastModifiedBy>
  <cp:lastPrinted>2025-02-14T13:52:27Z</cp:lastPrinted>
  <dcterms:created xsi:type="dcterms:W3CDTF">2022-10-14T08:10:50Z</dcterms:created>
  <dcterms:modified xsi:type="dcterms:W3CDTF">2026-02-02T09:16:31Z</dcterms:modified>
</cp:coreProperties>
</file>